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<sst xmlns="http://schemas.openxmlformats.org/spreadsheetml/2006/main" count="116" uniqueCount="76">
  <si>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</si>
  <si>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</si>
  <si>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</si>
  <si>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Sokol Přemyslovice</t>
  </si>
  <si>
    <t>Datum:  </t>
  </si>
  <si>
    <t>26.2.2022</t>
  </si>
  <si>
    <t>Domácí</t>
  </si>
  <si>
    <t xml:space="preserve">Sokol Přemyslovice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</si>
  <si>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</si>
  <si>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</si>
  <si>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</si>
  <si>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</si>
  <si>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</si>
  <si>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</si>
  <si>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</si>
  <si>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</si>
  <si>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</si>
  <si>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</si>
  <si>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</si>
  <si>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</si>
  <si>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</si>
  <si>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Říha</t>
  </si>
  <si>
    <t>Ševčík st.</t>
  </si>
  <si>
    <t>Ivan</t>
  </si>
  <si>
    <t>Daniel</t>
  </si>
  <si>
    <t>Tomek</t>
  </si>
  <si>
    <t>Frydrych</t>
  </si>
  <si>
    <t>Eduard</t>
  </si>
  <si>
    <t>Marek</t>
  </si>
  <si>
    <t>Šoupal</t>
  </si>
  <si>
    <t>Dvorský</t>
  </si>
  <si>
    <t>Jiří</t>
  </si>
  <si>
    <t>Petr</t>
  </si>
  <si>
    <t>Fraus</t>
  </si>
  <si>
    <t>Pavič</t>
  </si>
  <si>
    <t>Tomáš</t>
  </si>
  <si>
    <t>Martin</t>
  </si>
  <si>
    <t>Sedláček</t>
  </si>
  <si>
    <t>Jan</t>
  </si>
  <si>
    <t>Michal</t>
  </si>
  <si>
    <t>Grulich</t>
  </si>
  <si>
    <t>Chlevišťan</t>
  </si>
  <si>
    <t>Radek</t>
  </si>
  <si>
    <t>Karel</t>
  </si>
  <si>
    <t>Celkový výkon družstva  </t>
  </si>
  <si>
    <t>Vedoucí družstva         Jméno:</t>
  </si>
  <si>
    <t>Radek Grulich</t>
  </si>
  <si>
    <t>Bodový zisk</t>
  </si>
  <si>
    <t>Michal Pavič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</si>
  <si>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</si>
  <si>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</si>
  <si>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</si>
  <si>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</si>
  <si>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</si>
  <si>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</si>
  <si>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</si>
  <si>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</si>
  <si>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</si>
  <si>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</si>
  <si>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</si>
  <si>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</si>
  <si>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</si>
  <si>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1.9.2018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</si>
  <si>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</si>
  <si>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</si>
  <si>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</si>
  <si>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</si>
  <si>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</si>
  <si>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</si>
  <si>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</si>
  <si>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Kankovský Marek</t>
  </si>
  <si>
    <t>Sedláček Jan</t>
  </si>
  <si>
    <t>Napomínání hráčů za nesportovní chování či vyloučení ze startu:</t>
  </si>
  <si>
    <t>Různé:</t>
  </si>
  <si>
    <t xml:space="preserve">Datum a podpis rozhodčího:  </t>
  </si>
  <si>
    <t>26.2.2022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</si>
</sst>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7" workbookViewId="0">
      <selection activeCell="A47" sqref="A4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61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42</v>
      </c>
      <c r="P8" s="12">
        <v>1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36</v>
      </c>
      <c r="F9" s="18">
        <v>0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36</v>
      </c>
      <c r="P9" s="18">
        <v>2</v>
      </c>
      <c r="Q9" s="19">
        <f>IF(AND(ISBLANK(N9),ISBLANK(O9)),"",N9+O9)</f>
        <v>127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59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35</v>
      </c>
      <c r="P10" s="18">
        <v>5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52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8566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200</v>
      </c>
      <c r="F12" s="28">
        <f>IF(ISNUMBER($G12),SUM(F8:F11),"")</f>
        <v>3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17906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165</v>
      </c>
      <c r="P12" s="28">
        <f>IF(ISNUMBER($G12),SUM(P8:P11),"")</f>
        <v>9</v>
      </c>
      <c r="Q12" s="29">
        <f>IF(SUM($G8:$G11)+SUM($Q8:$Q11)&gt;0,SUM(Q8:Q11),"")</f>
        <v>526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45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54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76</v>
      </c>
      <c r="E14" s="18">
        <v>54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44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44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52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44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45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187</v>
      </c>
      <c r="F17" s="28">
        <f>IF(ISNUMBER($G17),SUM(F13:F16),"")</f>
        <v>4</v>
      </c>
      <c r="G17" s="29">
        <f>IF(SUM($G13:$G16)+SUM($Q13:$Q16)&gt;0,SUM(G13:G16),"")</f>
        <v>550</v>
      </c>
      <c r="H17" s="27">
        <f>IF(ISNUMBER($G17),SUM(H13:H16),"")</f>
        <v>1</v>
      </c>
      <c r="I17" s="99"/>
      <c r="K17" s="96">
        <v>18027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195</v>
      </c>
      <c r="P17" s="28">
        <f>IF(ISNUMBER($G17),SUM(P13:P16),"")</f>
        <v>4</v>
      </c>
      <c r="Q17" s="29">
        <f>IF(SUM($G13:$G16)+SUM($Q13:$Q16)&gt;0,SUM(Q13:Q16),"")</f>
        <v>565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43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34</v>
      </c>
      <c r="P18" s="12">
        <v>4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27</v>
      </c>
      <c r="F19" s="18">
        <v>3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52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36</v>
      </c>
      <c r="F20" s="18">
        <v>3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36</v>
      </c>
      <c r="P20" s="18">
        <v>2</v>
      </c>
      <c r="Q20" s="19">
        <f>IF(AND(ISBLANK(N20),ISBLANK(O20)),"",N20+O20)</f>
        <v>126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43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42</v>
      </c>
      <c r="P21" s="23">
        <v>2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149</v>
      </c>
      <c r="F22" s="28">
        <f>IF(ISNUMBER($G22),SUM(F18:F21),"")</f>
        <v>8</v>
      </c>
      <c r="G22" s="29">
        <f>IF(SUM($G18:$G21)+SUM($Q18:$Q21)&gt;0,SUM(G18:G21),"")</f>
        <v>513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164</v>
      </c>
      <c r="P22" s="28">
        <f>IF(ISNUMBER($G22),SUM(P18:P21),"")</f>
        <v>9</v>
      </c>
      <c r="Q22" s="29">
        <f>IF(SUM($G18:$G21)+SUM($Q18:$Q21)&gt;0,SUM(Q18:Q21),"")</f>
        <v>518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44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30</v>
      </c>
      <c r="P23" s="12">
        <v>2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45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45</v>
      </c>
      <c r="P24" s="18">
        <v>1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43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41</v>
      </c>
      <c r="P25" s="18">
        <v>1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51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35</v>
      </c>
      <c r="P26" s="23">
        <v>2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183</v>
      </c>
      <c r="F27" s="28">
        <f>IF(ISNUMBER($G27),SUM(F23:F26),"")</f>
        <v>4</v>
      </c>
      <c r="G27" s="29">
        <f>IF(SUM($G23:$G26)+SUM($Q23:$Q26)&gt;0,SUM(G23:G26),"")</f>
        <v>536</v>
      </c>
      <c r="H27" s="27">
        <f>IF(ISNUMBER($G27),SUM(H23:H26),"")</f>
        <v>4</v>
      </c>
      <c r="I27" s="99"/>
      <c r="K27" s="96">
        <v>25145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151</v>
      </c>
      <c r="P27" s="28">
        <f>IF(ISNUMBER($G27),SUM(P23:P26),"")</f>
        <v>6</v>
      </c>
      <c r="Q27" s="29">
        <f>IF(SUM($G23:$G26)+SUM($Q23:$Q26)&gt;0,SUM(Q23:Q26),"")</f>
        <v>510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80</v>
      </c>
      <c r="E28" s="12">
        <v>36</v>
      </c>
      <c r="F28" s="12">
        <v>0</v>
      </c>
      <c r="G28" s="13">
        <f>IF(AND(ISBLANK(D28),ISBLANK(E28)),"",D28+E28)</f>
        <v>116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93</v>
      </c>
      <c r="O28" s="12">
        <v>36</v>
      </c>
      <c r="P28" s="12">
        <v>1</v>
      </c>
      <c r="Q28" s="13">
        <f>IF(AND(ISBLANK(N28),ISBLANK(O28)),"",N28+O28)</f>
        <v>129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27</v>
      </c>
      <c r="F29" s="18">
        <v>5</v>
      </c>
      <c r="G29" s="19">
        <f>IF(AND(ISBLANK(D29),ISBLANK(E29)),"",D29+E29)</f>
        <v>116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74</v>
      </c>
      <c r="E30" s="18">
        <v>44</v>
      </c>
      <c r="F30" s="18">
        <v>4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96</v>
      </c>
      <c r="O30" s="18">
        <v>43</v>
      </c>
      <c r="P30" s="18">
        <v>2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50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43</v>
      </c>
      <c r="P31" s="23">
        <v>0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322</v>
      </c>
      <c r="E32" s="28">
        <f>IF(ISNUMBER($G32),SUM(E28:E31),"")</f>
        <v>157</v>
      </c>
      <c r="F32" s="28">
        <f>IF(ISNUMBER($G32),SUM(F28:F31),"")</f>
        <v>10</v>
      </c>
      <c r="G32" s="29">
        <f>IF(SUM($G28:$G31)+SUM($Q28:$Q31)&gt;0,SUM(G28:G31),"")</f>
        <v>479</v>
      </c>
      <c r="H32" s="27">
        <f>IF(ISNUMBER($G32),SUM(H28:H31),"")</f>
        <v>0</v>
      </c>
      <c r="I32" s="99"/>
      <c r="K32" s="96">
        <v>9261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175</v>
      </c>
      <c r="P32" s="28">
        <f>IF(ISNUMBER($G32),SUM(P28:P31),"")</f>
        <v>3</v>
      </c>
      <c r="Q32" s="29">
        <f>IF(SUM($G28:$G31)+SUM($Q28:$Q31)&gt;0,SUM(Q28:Q31),"")</f>
        <v>539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45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90</v>
      </c>
      <c r="O33" s="12">
        <v>45</v>
      </c>
      <c r="P33" s="12">
        <v>1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43</v>
      </c>
      <c r="F34" s="18">
        <v>1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53</v>
      </c>
      <c r="P34" s="18">
        <v>0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85</v>
      </c>
      <c r="E35" s="18">
        <v>44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88</v>
      </c>
      <c r="O35" s="18">
        <v>52</v>
      </c>
      <c r="P35" s="18">
        <v>0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35</v>
      </c>
      <c r="F36" s="23">
        <v>4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62</v>
      </c>
      <c r="P36" s="23">
        <v>0</v>
      </c>
      <c r="Q36" s="24">
        <f>IF(AND(ISBLANK(N36),ISBLANK(O36)),"",N36+O36)</f>
        <v>165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15560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167</v>
      </c>
      <c r="F37" s="28">
        <f>IF(ISNUMBER($G37),SUM(F33:F36),"")</f>
        <v>6</v>
      </c>
      <c r="G37" s="29">
        <f>IF(SUM($G33:$G36)+SUM($Q33:$Q36)&gt;0,SUM(G33:G36),"")</f>
        <v>525</v>
      </c>
      <c r="H37" s="27">
        <f>IF(ISNUMBER($G37),SUM(H33:H36),"")</f>
        <v>1</v>
      </c>
      <c r="I37" s="99"/>
      <c r="K37" s="96">
        <v>18824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212</v>
      </c>
      <c r="P37" s="28">
        <f>IF(ISNUMBER($G37),SUM(P33:P36),"")</f>
        <v>1</v>
      </c>
      <c r="Q37" s="29">
        <f>IF(SUM($G33:$G36)+SUM($Q33:$Q36)&gt;0,SUM(Q33:Q36),"")</f>
        <v>586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2110</v>
      </c>
      <c r="E39" s="34">
        <f>IF(ISNUMBER($G39),SUM(E12,E17,E22,E27,E32,E37),"")</f>
        <v>1043</v>
      </c>
      <c r="F39" s="34">
        <f>IF(ISNUMBER($G39),SUM(F12,F17,F22,F27,F32,F37),"")</f>
        <v>35</v>
      </c>
      <c r="G39" s="35">
        <f>IF(SUM($G$8:$G$37)+SUM($Q$8:$Q$37)&gt;0,SUM(G12,G17,G22,G27,G32,G37),"")</f>
        <v>3153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2182</v>
      </c>
      <c r="O39" s="34">
        <f>IF(ISNUMBER($G39),SUM(O12,O17,O22,O27,O32,O37),"")</f>
        <v>1062</v>
      </c>
      <c r="P39" s="34">
        <f>IF(ISNUMBER($G39),SUM(P12,P17,P22,P27,P32,P37),"")</f>
        <v>32</v>
      </c>
      <c r="Q39" s="35">
        <f>IF(SUM($G$8:$G$37)+SUM($Q$8:$Q$37)&gt;0,SUM(Q12,Q17,Q22,Q27,Q32,Q37),"")</f>
        <v>3244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Odry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68</v>
      </c>
      <c r="B57" s="72" t="s">
        <v>70</v>
      </c>
      <c r="C57" s="73"/>
      <c r="D57" s="63">
        <v>22789</v>
      </c>
      <c r="E57" s="72" t="s">
        <v>71</v>
      </c>
      <c r="F57" s="75"/>
      <c r="G57" s="75"/>
      <c r="H57" s="73"/>
      <c r="I57" s="63">
        <v>18672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2022-02-26T19:10:55Z</dcterms:modified>
</cp:coreProperties>
</file>